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1" sheetId="1" r:id="rId1"/>
    <sheet name="Приложение 2" sheetId="2" state="hidden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30" i="1" l="1"/>
  <c r="J31" i="1"/>
  <c r="C30" i="1"/>
  <c r="D31" i="1"/>
  <c r="C31" i="1"/>
  <c r="E31" i="1" l="1"/>
  <c r="C32" i="1" l="1"/>
  <c r="D33" i="1" l="1"/>
  <c r="E33" i="1"/>
  <c r="F33" i="1"/>
  <c r="G33" i="1"/>
  <c r="H33" i="1"/>
  <c r="I33" i="1"/>
  <c r="C33" i="1"/>
  <c r="D32" i="1"/>
  <c r="E32" i="1"/>
  <c r="F32" i="1"/>
  <c r="G32" i="1"/>
  <c r="H32" i="1"/>
  <c r="I32" i="1"/>
  <c r="F31" i="1"/>
  <c r="G31" i="1"/>
  <c r="H31" i="1"/>
  <c r="I31" i="1"/>
  <c r="D12" i="1"/>
  <c r="H12" i="1"/>
  <c r="G12" i="1"/>
  <c r="J17" i="1"/>
  <c r="J18" i="1" s="1"/>
  <c r="D18" i="1"/>
  <c r="E18" i="1"/>
  <c r="F18" i="1"/>
  <c r="G18" i="1"/>
  <c r="H18" i="1"/>
  <c r="I18" i="1"/>
  <c r="C18" i="1"/>
  <c r="J15" i="1"/>
  <c r="J16" i="1" s="1"/>
  <c r="D16" i="1"/>
  <c r="E16" i="1"/>
  <c r="F16" i="1"/>
  <c r="G16" i="1"/>
  <c r="H16" i="1"/>
  <c r="I16" i="1"/>
  <c r="C16" i="1"/>
  <c r="J13" i="1"/>
  <c r="J14" i="1" s="1"/>
  <c r="D14" i="1"/>
  <c r="E14" i="1"/>
  <c r="F14" i="1"/>
  <c r="G14" i="1"/>
  <c r="H14" i="1"/>
  <c r="I14" i="1"/>
  <c r="C14" i="1"/>
  <c r="J10" i="1"/>
  <c r="J11" i="1"/>
  <c r="J33" i="1" s="1"/>
  <c r="J9" i="1"/>
  <c r="E12" i="1"/>
  <c r="F12" i="1"/>
  <c r="I12" i="1"/>
  <c r="C12" i="1"/>
  <c r="J28" i="1"/>
  <c r="J29" i="1" s="1"/>
  <c r="J26" i="1"/>
  <c r="J25" i="1"/>
  <c r="J23" i="1"/>
  <c r="J24" i="1" s="1"/>
  <c r="J21" i="1"/>
  <c r="J22" i="1" s="1"/>
  <c r="D20" i="1"/>
  <c r="E20" i="1"/>
  <c r="F20" i="1"/>
  <c r="G20" i="1"/>
  <c r="H20" i="1"/>
  <c r="I20" i="1"/>
  <c r="C20" i="1"/>
  <c r="J19" i="1"/>
  <c r="J20" i="1" s="1"/>
  <c r="J32" i="1" l="1"/>
  <c r="J27" i="1"/>
  <c r="J12" i="1"/>
  <c r="D22" i="1" l="1"/>
  <c r="E22" i="1"/>
  <c r="F22" i="1"/>
  <c r="G22" i="1"/>
  <c r="H22" i="1"/>
  <c r="I22" i="1"/>
  <c r="C22" i="1"/>
  <c r="D24" i="1" l="1"/>
  <c r="E24" i="1"/>
  <c r="F24" i="1"/>
  <c r="G24" i="1"/>
  <c r="H24" i="1"/>
  <c r="I24" i="1"/>
  <c r="C24" i="1"/>
  <c r="D29" i="1" l="1"/>
  <c r="E29" i="1"/>
  <c r="F29" i="1"/>
  <c r="G29" i="1"/>
  <c r="H29" i="1"/>
  <c r="I29" i="1"/>
  <c r="C29" i="1"/>
  <c r="D27" i="1"/>
  <c r="E27" i="1"/>
  <c r="F27" i="1"/>
  <c r="G27" i="1"/>
  <c r="H27" i="1"/>
  <c r="I27" i="1"/>
  <c r="C27" i="1"/>
  <c r="E30" i="1" l="1"/>
  <c r="I30" i="1"/>
  <c r="G30" i="1"/>
  <c r="F30" i="1"/>
  <c r="H30" i="1"/>
  <c r="D30" i="1"/>
</calcChain>
</file>

<file path=xl/sharedStrings.xml><?xml version="1.0" encoding="utf-8"?>
<sst xmlns="http://schemas.openxmlformats.org/spreadsheetml/2006/main" count="95" uniqueCount="66">
  <si>
    <t>№ п/п</t>
  </si>
  <si>
    <t>Всего</t>
  </si>
  <si>
    <t>Объем финансирования, тыс.руб.</t>
  </si>
  <si>
    <t>Источник
финансирования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</si>
  <si>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</si>
  <si>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</si>
  <si>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</si>
  <si>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</si>
  <si>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</si>
  <si>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Главный распорядитель
бюджетных средств/
Ответственный исполнитель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</si>
  <si>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</si>
  <si>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</si>
  <si>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</si>
  <si>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</si>
  <si>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</si>
  <si>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</si>
  <si>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</si>
  <si>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</si>
  <si>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</si>
  <si>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</si>
  <si>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</si>
  <si>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</si>
  <si>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</si>
  <si>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</si>
  <si>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</si>
  <si>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№2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</si>
  <si>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>Целевые индикаторы (показатели) решения поставленных задач и хода реализации Подпрограммы</t>
  </si>
  <si>
    <t>1</t>
  </si>
  <si>
    <t>Муниципальная программа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</si>
  <si>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Местный бюджет</t>
  </si>
  <si>
    <t>Областной бюджет</t>
  </si>
  <si>
    <t>Федеральный бюджет</t>
  </si>
  <si>
    <t>2</t>
  </si>
  <si>
    <t>3</t>
  </si>
  <si>
    <t>МКУ "Финансовое управление г.о. Октябрьск"/МКУ "Финансовое управление г.о. Октябрьск"</t>
  </si>
  <si>
    <t>МКУ "Комитет по архитектуре, строительству и транспорту г.о. Октябрьск»/МКУ "Комитет по архитектуре, строительству и транспорту г.о. Октябрьск»</t>
  </si>
  <si>
    <t>4</t>
  </si>
  <si>
    <t>Контрольно-счетная палата г.о. Октябрьск/Контрольно-счетная палата г.о. Октябрьск</t>
  </si>
  <si>
    <t>5</t>
  </si>
  <si>
    <t>6</t>
  </si>
  <si>
    <t>7</t>
  </si>
  <si>
    <t>8</t>
  </si>
  <si>
    <t>Администрация городского 
округа Октябрьск/Администрация городского округа Октябрьск/МБУ г.о.Октябрьск "Редакция газеты "Октябрьское время"</t>
  </si>
  <si>
    <t>9</t>
  </si>
  <si>
    <t>в том числе:</t>
  </si>
  <si>
    <t>МКУ "Финансовое управление г.о. Октябрьск"/МКУ "ЦБ г.о. Октябрьск"</t>
  </si>
  <si>
    <t>Администрация городского 
округа Октябрьск/МКУ г.о. Октябрьск "Управление по вопросам ЖКХ, энергетики и функционирования ЕДДС"</t>
  </si>
  <si>
    <t>Администрация городского 
округа Октябрьск/МКУ "Учреждение по обеспечению деятельности органов местного самоуправления г.о. Октябрьск"</t>
  </si>
  <si>
    <t>Администрация городского 
округа Октябрьск/МКУ "Управление по вопросам семьи г.о.Октябрьск"</t>
  </si>
  <si>
    <t>МКУ г.о. Октябрьск «Управление социального развития Администрации г.о. Октябрьск»/МКУ г.о. Октябрьск «Управление социального развития Администрации г.о. Октябрьск»</t>
  </si>
  <si>
    <t>Наименование Программы/ Подпрограммы</t>
  </si>
  <si>
    <t>Перечень Подпрограмм с указанием сроков их реализации, объемов финансирования, исполнителей, находящихся в составе
Муниципальной программы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</si>
  <si>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Итого по МП с учетом Подпрограмм</t>
  </si>
  <si>
    <t>Приложение №3                                                                                                                          к Муниципальной программе «Повышение эффективности муниципального управления 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годы»</t>
  </si>
  <si>
    <t>Подпрограмма «Совершенствование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годы»</t>
  </si>
  <si>
    <t>Итого по Подпрограмме:</t>
  </si>
  <si>
    <t>Итого по Подпрограмме :</t>
  </si>
  <si>
    <t>Подпрограмма  «Обеспечение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годы»</t>
  </si>
  <si>
    <t>Подпрограмма  «Обеспечение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годы»</t>
  </si>
  <si>
    <t>Подпрограмма  «Обеспечение реализации полномочий "Контрольно-счетной палаты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</si>
  <si>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 </t>
  </si>
  <si>
    <t xml:space="preserve">Подпрограмма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 </t>
  </si>
  <si>
    <t xml:space="preserve">Подпрограмма «Обеспечение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 </t>
  </si>
  <si>
    <t>Подпрограмма  «Обеспечение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</si>
  <si>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 xml:space="preserve">Подпрограмма  «Обеспечение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годы» </t>
  </si>
  <si>
    <t xml:space="preserve">Приложение № 1.2                                                                                      к Постановлению Администрации городского округа Октябрьск  от                         г. № ____________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</si>
</sst>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zoomScaleSheetLayoutView="100" workbookViewId="0">
      <selection activeCell="O2" sqref="O2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2" customWidth="1"/>
    <col min="4" max="4" width="13" style="12" customWidth="1"/>
    <col min="5" max="9" width="13.140625" style="12" customWidth="1"/>
    <col min="10" max="10" width="15.42578125" style="12" customWidth="1"/>
    <col min="11" max="11" width="26.85546875" style="5" customWidth="1"/>
    <col min="12" max="12" width="44.140625" style="5" customWidth="1"/>
    <col min="13" max="14" width="9.140625" style="5"/>
    <col min="15" max="15" width="11" style="5" bestFit="1" customWidth="1"/>
    <col min="16" max="16384" width="9.140625" style="5"/>
  </cols>
  <sheetData>
    <row r="1" spans="1:15" ht="64.5" customHeight="1" x14ac:dyDescent="0.25">
      <c r="K1" s="31" t="s">
        <v>65</v>
      </c>
      <c r="L1" s="31"/>
    </row>
    <row r="2" spans="1:15" ht="184.5" customHeight="1" x14ac:dyDescent="0.25">
      <c r="K2" s="31" t="s">
        <v>53</v>
      </c>
      <c r="L2" s="31"/>
    </row>
    <row r="3" spans="1:15" ht="93" customHeight="1" x14ac:dyDescent="0.25">
      <c r="A3" s="31" t="s">
        <v>51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5" spans="1:15" ht="33.75" customHeight="1" x14ac:dyDescent="0.25">
      <c r="A5" s="43" t="s">
        <v>0</v>
      </c>
      <c r="B5" s="42" t="s">
        <v>50</v>
      </c>
      <c r="C5" s="41" t="s">
        <v>2</v>
      </c>
      <c r="D5" s="41"/>
      <c r="E5" s="41"/>
      <c r="F5" s="41"/>
      <c r="G5" s="41"/>
      <c r="H5" s="41"/>
      <c r="I5" s="41"/>
      <c r="J5" s="41"/>
      <c r="K5" s="42" t="s">
        <v>3</v>
      </c>
      <c r="L5" s="42" t="s">
        <v>9</v>
      </c>
    </row>
    <row r="6" spans="1:15" ht="30" customHeight="1" x14ac:dyDescent="0.25">
      <c r="A6" s="43"/>
      <c r="B6" s="42"/>
      <c r="C6" s="13" t="s">
        <v>18</v>
      </c>
      <c r="D6" s="13" t="s">
        <v>19</v>
      </c>
      <c r="E6" s="13" t="s">
        <v>20</v>
      </c>
      <c r="F6" s="13" t="s">
        <v>21</v>
      </c>
      <c r="G6" s="13" t="s">
        <v>22</v>
      </c>
      <c r="H6" s="13" t="s">
        <v>23</v>
      </c>
      <c r="I6" s="13" t="s">
        <v>24</v>
      </c>
      <c r="J6" s="13" t="s">
        <v>1</v>
      </c>
      <c r="K6" s="42"/>
      <c r="L6" s="42"/>
    </row>
    <row r="7" spans="1:15" ht="0.75" customHeight="1" x14ac:dyDescent="0.25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</row>
    <row r="8" spans="1:15" ht="39.75" customHeight="1" x14ac:dyDescent="0.25">
      <c r="A8" s="37" t="s">
        <v>28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15" ht="67.5" customHeight="1" x14ac:dyDescent="0.25">
      <c r="A9" s="32" t="s">
        <v>27</v>
      </c>
      <c r="B9" s="35" t="s">
        <v>54</v>
      </c>
      <c r="C9" s="14">
        <v>32653.5</v>
      </c>
      <c r="D9" s="14">
        <v>37997.699999999997</v>
      </c>
      <c r="E9" s="14">
        <v>35208.1</v>
      </c>
      <c r="F9" s="14">
        <v>35315.800000000003</v>
      </c>
      <c r="G9" s="14">
        <v>32216.1</v>
      </c>
      <c r="H9" s="14">
        <v>32216.1</v>
      </c>
      <c r="I9" s="14">
        <v>32216.1</v>
      </c>
      <c r="J9" s="20">
        <f>C9+D9+E9+F9+G9+H9+I9</f>
        <v>237823.4</v>
      </c>
      <c r="K9" s="6" t="s">
        <v>29</v>
      </c>
      <c r="L9" s="35" t="s">
        <v>42</v>
      </c>
    </row>
    <row r="10" spans="1:15" ht="76.5" customHeight="1" x14ac:dyDescent="0.25">
      <c r="A10" s="33"/>
      <c r="B10" s="40"/>
      <c r="C10" s="14">
        <v>2838.9</v>
      </c>
      <c r="D10" s="14">
        <v>2989.4</v>
      </c>
      <c r="E10" s="21">
        <v>2989.4</v>
      </c>
      <c r="F10" s="21">
        <v>2989.4</v>
      </c>
      <c r="G10" s="21">
        <v>0</v>
      </c>
      <c r="H10" s="21">
        <v>0</v>
      </c>
      <c r="I10" s="21">
        <v>0</v>
      </c>
      <c r="J10" s="20">
        <f t="shared" ref="J10:J11" si="0">C10+D10+E10+F10+G10+H10+I10</f>
        <v>11807.1</v>
      </c>
      <c r="K10" s="6" t="s">
        <v>30</v>
      </c>
      <c r="L10" s="40"/>
    </row>
    <row r="11" spans="1:15" ht="87" customHeight="1" x14ac:dyDescent="0.25">
      <c r="A11" s="33"/>
      <c r="B11" s="36"/>
      <c r="C11" s="21">
        <v>1389.3</v>
      </c>
      <c r="D11" s="14">
        <v>1661.1</v>
      </c>
      <c r="E11" s="21">
        <v>1800.4</v>
      </c>
      <c r="F11" s="21">
        <v>1862.4</v>
      </c>
      <c r="G11" s="21">
        <v>0</v>
      </c>
      <c r="H11" s="21">
        <v>0</v>
      </c>
      <c r="I11" s="21">
        <v>0</v>
      </c>
      <c r="J11" s="20">
        <f t="shared" si="0"/>
        <v>6713.1999999999989</v>
      </c>
      <c r="K11" s="6" t="s">
        <v>31</v>
      </c>
      <c r="L11" s="40"/>
    </row>
    <row r="12" spans="1:15" ht="57" customHeight="1" x14ac:dyDescent="0.25">
      <c r="A12" s="34"/>
      <c r="B12" s="26" t="s">
        <v>55</v>
      </c>
      <c r="C12" s="27">
        <f>C9+C10+C11</f>
        <v>36881.700000000004</v>
      </c>
      <c r="D12" s="27">
        <f t="shared" ref="D12:J12" si="1">D9+D10+D11</f>
        <v>42648.2</v>
      </c>
      <c r="E12" s="27">
        <f t="shared" si="1"/>
        <v>39997.9</v>
      </c>
      <c r="F12" s="27">
        <f t="shared" si="1"/>
        <v>40167.600000000006</v>
      </c>
      <c r="G12" s="27">
        <f t="shared" si="1"/>
        <v>32216.1</v>
      </c>
      <c r="H12" s="27">
        <f t="shared" si="1"/>
        <v>32216.1</v>
      </c>
      <c r="I12" s="27">
        <f t="shared" si="1"/>
        <v>32216.1</v>
      </c>
      <c r="J12" s="27">
        <f t="shared" si="1"/>
        <v>256343.7</v>
      </c>
      <c r="K12" s="14"/>
      <c r="L12" s="36"/>
    </row>
    <row r="13" spans="1:15" ht="152.25" customHeight="1" x14ac:dyDescent="0.25">
      <c r="A13" s="32" t="s">
        <v>32</v>
      </c>
      <c r="B13" s="6" t="s">
        <v>57</v>
      </c>
      <c r="C13" s="14">
        <v>12067</v>
      </c>
      <c r="D13" s="14">
        <v>13060.2</v>
      </c>
      <c r="E13" s="14">
        <v>13071.1</v>
      </c>
      <c r="F13" s="14">
        <v>13080.9</v>
      </c>
      <c r="G13" s="14">
        <v>11802.3</v>
      </c>
      <c r="H13" s="14">
        <v>11802.3</v>
      </c>
      <c r="I13" s="14">
        <v>11802.3</v>
      </c>
      <c r="J13" s="20">
        <f>C13+D13+E13+F13+G13+H13+I13</f>
        <v>86686.1</v>
      </c>
      <c r="K13" s="14" t="s">
        <v>29</v>
      </c>
      <c r="L13" s="18" t="s">
        <v>34</v>
      </c>
    </row>
    <row r="14" spans="1:15" ht="57" customHeight="1" x14ac:dyDescent="0.25">
      <c r="A14" s="34"/>
      <c r="B14" s="26" t="s">
        <v>56</v>
      </c>
      <c r="C14" s="27">
        <f>C13</f>
        <v>12067</v>
      </c>
      <c r="D14" s="27">
        <f t="shared" ref="D14:J14" si="2">D13</f>
        <v>13060.2</v>
      </c>
      <c r="E14" s="27">
        <f t="shared" si="2"/>
        <v>13071.1</v>
      </c>
      <c r="F14" s="27">
        <f t="shared" si="2"/>
        <v>13080.9</v>
      </c>
      <c r="G14" s="27">
        <f t="shared" si="2"/>
        <v>11802.3</v>
      </c>
      <c r="H14" s="27">
        <f t="shared" si="2"/>
        <v>11802.3</v>
      </c>
      <c r="I14" s="27">
        <f t="shared" si="2"/>
        <v>11802.3</v>
      </c>
      <c r="J14" s="27">
        <f t="shared" si="2"/>
        <v>86686.1</v>
      </c>
      <c r="K14" s="14"/>
      <c r="L14" s="18"/>
      <c r="O14" s="24"/>
    </row>
    <row r="15" spans="1:15" ht="189.75" customHeight="1" x14ac:dyDescent="0.25">
      <c r="A15" s="32" t="s">
        <v>33</v>
      </c>
      <c r="B15" s="6" t="s">
        <v>58</v>
      </c>
      <c r="C15" s="21">
        <v>4543.8999999999996</v>
      </c>
      <c r="D15" s="21">
        <v>4709</v>
      </c>
      <c r="E15" s="21">
        <v>4850.7</v>
      </c>
      <c r="F15" s="14">
        <v>4869.8999999999996</v>
      </c>
      <c r="G15" s="14">
        <v>4577.2</v>
      </c>
      <c r="H15" s="14">
        <v>4577.2</v>
      </c>
      <c r="I15" s="14">
        <v>4577.2</v>
      </c>
      <c r="J15" s="20">
        <f>C15+D15+E15+F15+G15+H15+I15</f>
        <v>32705.100000000002</v>
      </c>
      <c r="K15" s="14" t="s">
        <v>29</v>
      </c>
      <c r="L15" s="18" t="s">
        <v>35</v>
      </c>
    </row>
    <row r="16" spans="1:15" ht="57" customHeight="1" x14ac:dyDescent="0.25">
      <c r="A16" s="34"/>
      <c r="B16" s="26" t="s">
        <v>56</v>
      </c>
      <c r="C16" s="28">
        <f>C15</f>
        <v>4543.8999999999996</v>
      </c>
      <c r="D16" s="28">
        <f t="shared" ref="D16:J16" si="3">D15</f>
        <v>4709</v>
      </c>
      <c r="E16" s="27">
        <f t="shared" si="3"/>
        <v>4850.7</v>
      </c>
      <c r="F16" s="27">
        <f t="shared" si="3"/>
        <v>4869.8999999999996</v>
      </c>
      <c r="G16" s="27">
        <f t="shared" si="3"/>
        <v>4577.2</v>
      </c>
      <c r="H16" s="27">
        <f t="shared" si="3"/>
        <v>4577.2</v>
      </c>
      <c r="I16" s="27">
        <f t="shared" si="3"/>
        <v>4577.2</v>
      </c>
      <c r="J16" s="27">
        <f t="shared" si="3"/>
        <v>32705.100000000002</v>
      </c>
      <c r="K16" s="14"/>
      <c r="L16" s="18"/>
    </row>
    <row r="17" spans="1:12" ht="134.25" customHeight="1" x14ac:dyDescent="0.25">
      <c r="A17" s="32" t="s">
        <v>36</v>
      </c>
      <c r="B17" s="6" t="s">
        <v>59</v>
      </c>
      <c r="C17" s="14">
        <v>989.9</v>
      </c>
      <c r="D17" s="14">
        <v>2037.5</v>
      </c>
      <c r="E17" s="14">
        <v>2072.1</v>
      </c>
      <c r="F17" s="14">
        <v>2072.1</v>
      </c>
      <c r="G17" s="14">
        <v>1903.6</v>
      </c>
      <c r="H17" s="14">
        <v>1903.6</v>
      </c>
      <c r="I17" s="14">
        <v>1903.6</v>
      </c>
      <c r="J17" s="20">
        <f>C17+D17+E17+F17+G17+H17+I17</f>
        <v>12882.400000000001</v>
      </c>
      <c r="K17" s="14" t="s">
        <v>29</v>
      </c>
      <c r="L17" s="18" t="s">
        <v>37</v>
      </c>
    </row>
    <row r="18" spans="1:12" ht="34.5" customHeight="1" x14ac:dyDescent="0.25">
      <c r="A18" s="34"/>
      <c r="B18" s="26" t="s">
        <v>56</v>
      </c>
      <c r="C18" s="27">
        <f>C17</f>
        <v>989.9</v>
      </c>
      <c r="D18" s="27">
        <f t="shared" ref="D18:J18" si="4">D17</f>
        <v>2037.5</v>
      </c>
      <c r="E18" s="27">
        <f t="shared" si="4"/>
        <v>2072.1</v>
      </c>
      <c r="F18" s="27">
        <f t="shared" si="4"/>
        <v>2072.1</v>
      </c>
      <c r="G18" s="27">
        <f t="shared" si="4"/>
        <v>1903.6</v>
      </c>
      <c r="H18" s="27">
        <f t="shared" si="4"/>
        <v>1903.6</v>
      </c>
      <c r="I18" s="27">
        <f t="shared" si="4"/>
        <v>1903.6</v>
      </c>
      <c r="J18" s="27">
        <f t="shared" si="4"/>
        <v>12882.400000000001</v>
      </c>
      <c r="K18" s="14"/>
      <c r="L18" s="18"/>
    </row>
    <row r="19" spans="1:12" ht="174.75" customHeight="1" x14ac:dyDescent="0.25">
      <c r="A19" s="32" t="s">
        <v>38</v>
      </c>
      <c r="B19" s="6" t="s">
        <v>63</v>
      </c>
      <c r="C19" s="14">
        <v>17091.8</v>
      </c>
      <c r="D19" s="14">
        <v>19159.5</v>
      </c>
      <c r="E19" s="14">
        <v>18918.2</v>
      </c>
      <c r="F19" s="14">
        <v>18960.3</v>
      </c>
      <c r="G19" s="14">
        <v>16792.900000000001</v>
      </c>
      <c r="H19" s="14">
        <v>16820.599999999999</v>
      </c>
      <c r="I19" s="21">
        <v>16875</v>
      </c>
      <c r="J19" s="23">
        <f>C19+D19+E19+F19+G19+H19+I19</f>
        <v>124618.30000000002</v>
      </c>
      <c r="K19" s="14" t="s">
        <v>29</v>
      </c>
      <c r="L19" s="18" t="s">
        <v>45</v>
      </c>
    </row>
    <row r="20" spans="1:12" ht="34.5" customHeight="1" x14ac:dyDescent="0.25">
      <c r="A20" s="34"/>
      <c r="B20" s="26" t="s">
        <v>55</v>
      </c>
      <c r="C20" s="27">
        <f>C19</f>
        <v>17091.8</v>
      </c>
      <c r="D20" s="27">
        <f t="shared" ref="D20:J20" si="5">D19</f>
        <v>19159.5</v>
      </c>
      <c r="E20" s="27">
        <f t="shared" si="5"/>
        <v>18918.2</v>
      </c>
      <c r="F20" s="27">
        <f t="shared" si="5"/>
        <v>18960.3</v>
      </c>
      <c r="G20" s="27">
        <f t="shared" si="5"/>
        <v>16792.900000000001</v>
      </c>
      <c r="H20" s="27">
        <f t="shared" si="5"/>
        <v>16820.599999999999</v>
      </c>
      <c r="I20" s="27">
        <f t="shared" si="5"/>
        <v>16875</v>
      </c>
      <c r="J20" s="27">
        <f t="shared" si="5"/>
        <v>124618.30000000002</v>
      </c>
      <c r="K20" s="14"/>
      <c r="L20" s="18"/>
    </row>
    <row r="21" spans="1:12" ht="174.75" customHeight="1" x14ac:dyDescent="0.25">
      <c r="A21" s="32" t="s">
        <v>39</v>
      </c>
      <c r="B21" s="6" t="s">
        <v>60</v>
      </c>
      <c r="C21" s="14">
        <v>18345.3</v>
      </c>
      <c r="D21" s="14">
        <v>19056.400000000001</v>
      </c>
      <c r="E21" s="14">
        <v>17179.8</v>
      </c>
      <c r="F21" s="14">
        <v>17896.599999999999</v>
      </c>
      <c r="G21" s="14">
        <v>16408.099999999999</v>
      </c>
      <c r="H21" s="14">
        <v>16408.099999999999</v>
      </c>
      <c r="I21" s="14">
        <v>16408.099999999999</v>
      </c>
      <c r="J21" s="20">
        <f>C21+D21+E21+F21+G21+H21+I21</f>
        <v>121702.40000000002</v>
      </c>
      <c r="K21" s="14" t="s">
        <v>29</v>
      </c>
      <c r="L21" s="18" t="s">
        <v>47</v>
      </c>
    </row>
    <row r="22" spans="1:12" ht="34.5" customHeight="1" x14ac:dyDescent="0.25">
      <c r="A22" s="34"/>
      <c r="B22" s="26" t="s">
        <v>56</v>
      </c>
      <c r="C22" s="27">
        <f>C21</f>
        <v>18345.3</v>
      </c>
      <c r="D22" s="27">
        <f t="shared" ref="D22:J22" si="6">D21</f>
        <v>19056.400000000001</v>
      </c>
      <c r="E22" s="27">
        <f t="shared" si="6"/>
        <v>17179.8</v>
      </c>
      <c r="F22" s="27">
        <f t="shared" si="6"/>
        <v>17896.599999999999</v>
      </c>
      <c r="G22" s="27">
        <f t="shared" si="6"/>
        <v>16408.099999999999</v>
      </c>
      <c r="H22" s="27">
        <f t="shared" si="6"/>
        <v>16408.099999999999</v>
      </c>
      <c r="I22" s="27">
        <f t="shared" si="6"/>
        <v>16408.099999999999</v>
      </c>
      <c r="J22" s="27">
        <f t="shared" si="6"/>
        <v>121702.40000000002</v>
      </c>
      <c r="K22" s="14"/>
      <c r="L22" s="18"/>
    </row>
    <row r="23" spans="1:12" ht="212.25" customHeight="1" x14ac:dyDescent="0.25">
      <c r="A23" s="32" t="s">
        <v>40</v>
      </c>
      <c r="B23" s="6" t="s">
        <v>62</v>
      </c>
      <c r="C23" s="14">
        <v>4283.3</v>
      </c>
      <c r="D23" s="14">
        <v>4560.8</v>
      </c>
      <c r="E23" s="14">
        <v>4564.7</v>
      </c>
      <c r="F23" s="14">
        <v>4565.6000000000004</v>
      </c>
      <c r="G23" s="14">
        <v>4253.3999999999996</v>
      </c>
      <c r="H23" s="14">
        <v>4253.3999999999996</v>
      </c>
      <c r="I23" s="14">
        <v>4253.3999999999996</v>
      </c>
      <c r="J23" s="20">
        <f>C23+D23+E23+F23+G23+H23+I23</f>
        <v>30734.600000000006</v>
      </c>
      <c r="K23" s="14" t="s">
        <v>29</v>
      </c>
      <c r="L23" s="18" t="s">
        <v>46</v>
      </c>
    </row>
    <row r="24" spans="1:12" ht="34.5" customHeight="1" x14ac:dyDescent="0.25">
      <c r="A24" s="34"/>
      <c r="B24" s="26" t="s">
        <v>56</v>
      </c>
      <c r="C24" s="27">
        <f>C23</f>
        <v>4283.3</v>
      </c>
      <c r="D24" s="27">
        <f t="shared" ref="D24:J24" si="7">D23</f>
        <v>4560.8</v>
      </c>
      <c r="E24" s="27">
        <f t="shared" si="7"/>
        <v>4564.7</v>
      </c>
      <c r="F24" s="27">
        <f t="shared" si="7"/>
        <v>4565.6000000000004</v>
      </c>
      <c r="G24" s="27">
        <f t="shared" si="7"/>
        <v>4253.3999999999996</v>
      </c>
      <c r="H24" s="27">
        <f t="shared" si="7"/>
        <v>4253.3999999999996</v>
      </c>
      <c r="I24" s="27">
        <f t="shared" si="7"/>
        <v>4253.3999999999996</v>
      </c>
      <c r="J24" s="27">
        <f t="shared" si="7"/>
        <v>30734.600000000006</v>
      </c>
      <c r="K24" s="14"/>
      <c r="L24" s="18"/>
    </row>
    <row r="25" spans="1:12" ht="80.25" customHeight="1" x14ac:dyDescent="0.25">
      <c r="A25" s="32" t="s">
        <v>41</v>
      </c>
      <c r="B25" s="35" t="s">
        <v>61</v>
      </c>
      <c r="C25" s="14">
        <v>1146.5999999999999</v>
      </c>
      <c r="D25" s="14">
        <v>1269.8</v>
      </c>
      <c r="E25" s="21">
        <v>1252</v>
      </c>
      <c r="F25" s="21">
        <v>1271</v>
      </c>
      <c r="G25" s="14">
        <v>1110.5</v>
      </c>
      <c r="H25" s="14">
        <v>1110.5</v>
      </c>
      <c r="I25" s="14">
        <v>1110.5</v>
      </c>
      <c r="J25" s="20">
        <f>C25+D25+E25+F25+G25+H25+I25</f>
        <v>8270.9</v>
      </c>
      <c r="K25" s="14" t="s">
        <v>29</v>
      </c>
      <c r="L25" s="35" t="s">
        <v>48</v>
      </c>
    </row>
    <row r="26" spans="1:12" ht="76.5" customHeight="1" x14ac:dyDescent="0.25">
      <c r="A26" s="33"/>
      <c r="B26" s="36"/>
      <c r="C26" s="14">
        <v>2901.5</v>
      </c>
      <c r="D26" s="14">
        <v>3078.7</v>
      </c>
      <c r="E26" s="21">
        <v>3078.7</v>
      </c>
      <c r="F26" s="21">
        <v>3078.7</v>
      </c>
      <c r="G26" s="21">
        <v>0</v>
      </c>
      <c r="H26" s="21">
        <v>0</v>
      </c>
      <c r="I26" s="21">
        <v>0</v>
      </c>
      <c r="J26" s="25">
        <f>C26+D26+E26+F26+G26+H26+I26</f>
        <v>12137.599999999999</v>
      </c>
      <c r="K26" s="14" t="s">
        <v>30</v>
      </c>
      <c r="L26" s="36"/>
    </row>
    <row r="27" spans="1:12" ht="34.5" customHeight="1" x14ac:dyDescent="0.25">
      <c r="A27" s="34"/>
      <c r="B27" s="26" t="s">
        <v>56</v>
      </c>
      <c r="C27" s="28">
        <f t="shared" ref="C27:J27" si="8">C25+C26</f>
        <v>4048.1</v>
      </c>
      <c r="D27" s="27">
        <f t="shared" si="8"/>
        <v>4348.5</v>
      </c>
      <c r="E27" s="28">
        <f t="shared" si="8"/>
        <v>4330.7</v>
      </c>
      <c r="F27" s="27">
        <f t="shared" si="8"/>
        <v>4349.7</v>
      </c>
      <c r="G27" s="27">
        <f t="shared" si="8"/>
        <v>1110.5</v>
      </c>
      <c r="H27" s="27">
        <f t="shared" si="8"/>
        <v>1110.5</v>
      </c>
      <c r="I27" s="27">
        <f t="shared" si="8"/>
        <v>1110.5</v>
      </c>
      <c r="J27" s="27">
        <f t="shared" si="8"/>
        <v>20408.5</v>
      </c>
      <c r="K27" s="14"/>
      <c r="L27" s="18"/>
    </row>
    <row r="28" spans="1:12" ht="198.75" customHeight="1" x14ac:dyDescent="0.25">
      <c r="A28" s="32" t="s">
        <v>43</v>
      </c>
      <c r="B28" s="6" t="s">
        <v>64</v>
      </c>
      <c r="C28" s="14">
        <v>6211.8</v>
      </c>
      <c r="D28" s="21">
        <v>6629.4</v>
      </c>
      <c r="E28" s="14">
        <v>6663.5</v>
      </c>
      <c r="F28" s="14">
        <v>6682</v>
      </c>
      <c r="G28" s="14">
        <v>6013.4</v>
      </c>
      <c r="H28" s="14">
        <v>6013.4</v>
      </c>
      <c r="I28" s="14">
        <v>6013.4</v>
      </c>
      <c r="J28" s="20">
        <f>C28+D28+E28+F28+G28+H28+I28</f>
        <v>44226.9</v>
      </c>
      <c r="K28" s="14" t="s">
        <v>29</v>
      </c>
      <c r="L28" s="19" t="s">
        <v>49</v>
      </c>
    </row>
    <row r="29" spans="1:12" ht="34.5" customHeight="1" x14ac:dyDescent="0.25">
      <c r="A29" s="34"/>
      <c r="B29" s="26" t="s">
        <v>56</v>
      </c>
      <c r="C29" s="27">
        <f>C28</f>
        <v>6211.8</v>
      </c>
      <c r="D29" s="28">
        <f t="shared" ref="D29:J29" si="9">D28</f>
        <v>6629.4</v>
      </c>
      <c r="E29" s="27">
        <f t="shared" si="9"/>
        <v>6663.5</v>
      </c>
      <c r="F29" s="27">
        <f t="shared" si="9"/>
        <v>6682</v>
      </c>
      <c r="G29" s="27">
        <f t="shared" si="9"/>
        <v>6013.4</v>
      </c>
      <c r="H29" s="27">
        <f t="shared" si="9"/>
        <v>6013.4</v>
      </c>
      <c r="I29" s="27">
        <f t="shared" si="9"/>
        <v>6013.4</v>
      </c>
      <c r="J29" s="27">
        <f t="shared" si="9"/>
        <v>44226.9</v>
      </c>
      <c r="K29" s="14"/>
      <c r="L29" s="19"/>
    </row>
    <row r="30" spans="1:12" ht="37.5" x14ac:dyDescent="0.25">
      <c r="A30" s="7"/>
      <c r="B30" s="29" t="s">
        <v>52</v>
      </c>
      <c r="C30" s="30">
        <f>C12+C14+C16+C18+C20+C22+C24+C27+C29+0.1</f>
        <v>104462.90000000002</v>
      </c>
      <c r="D30" s="30">
        <f t="shared" ref="D30:I30" si="10">D12+D14+D16+D18+D20+D22+D24+D27+D29</f>
        <v>116209.49999999999</v>
      </c>
      <c r="E30" s="30">
        <f t="shared" si="10"/>
        <v>111648.7</v>
      </c>
      <c r="F30" s="30">
        <f t="shared" si="10"/>
        <v>112644.7</v>
      </c>
      <c r="G30" s="30">
        <f t="shared" si="10"/>
        <v>95077.499999999971</v>
      </c>
      <c r="H30" s="30">
        <f t="shared" si="10"/>
        <v>95105.199999999983</v>
      </c>
      <c r="I30" s="30">
        <f t="shared" si="10"/>
        <v>95159.599999999977</v>
      </c>
      <c r="J30" s="30">
        <f>J12+J14+J16+J18+J20+J22+J24+J27+J29+0.1</f>
        <v>730308.10000000009</v>
      </c>
      <c r="K30" s="13"/>
      <c r="L30" s="7"/>
    </row>
    <row r="31" spans="1:12" x14ac:dyDescent="0.25">
      <c r="A31" s="7"/>
      <c r="B31" s="7" t="s">
        <v>44</v>
      </c>
      <c r="C31" s="22">
        <f>C9+C13+C15+C17+C19+C21+C23+C28+C25</f>
        <v>97333.10000000002</v>
      </c>
      <c r="D31" s="22">
        <f>D9+D13+D15+D17+D19+D21+D23+D28+D25</f>
        <v>108480.29999999999</v>
      </c>
      <c r="E31" s="22">
        <f>E9+E13+E15+E17+E19+E21+E23+E28+E25</f>
        <v>103780.2</v>
      </c>
      <c r="F31" s="22">
        <f t="shared" ref="F31:I31" si="11">F9+F13+F15+F17+F19+F21+F23+F28+F25</f>
        <v>104714.20000000001</v>
      </c>
      <c r="G31" s="22">
        <f t="shared" si="11"/>
        <v>95077.499999999971</v>
      </c>
      <c r="H31" s="22">
        <f t="shared" si="11"/>
        <v>95105.199999999983</v>
      </c>
      <c r="I31" s="22">
        <f t="shared" si="11"/>
        <v>95159.599999999977</v>
      </c>
      <c r="J31" s="22">
        <f>SUM(C31:I31)</f>
        <v>699650.1</v>
      </c>
      <c r="K31" s="13" t="s">
        <v>29</v>
      </c>
      <c r="L31" s="7"/>
    </row>
    <row r="32" spans="1:12" s="12" customFormat="1" x14ac:dyDescent="0.25">
      <c r="A32" s="13"/>
      <c r="B32" s="13"/>
      <c r="C32" s="22">
        <f>C10+C26+0.1</f>
        <v>5740.5</v>
      </c>
      <c r="D32" s="22">
        <f t="shared" ref="D32:I32" si="12">D10+D26</f>
        <v>6068.1</v>
      </c>
      <c r="E32" s="22">
        <f t="shared" si="12"/>
        <v>6068.1</v>
      </c>
      <c r="F32" s="22">
        <f t="shared" si="12"/>
        <v>6068.1</v>
      </c>
      <c r="G32" s="22">
        <f t="shared" si="12"/>
        <v>0</v>
      </c>
      <c r="H32" s="22">
        <f t="shared" si="12"/>
        <v>0</v>
      </c>
      <c r="I32" s="22">
        <f t="shared" si="12"/>
        <v>0</v>
      </c>
      <c r="J32" s="22">
        <f>J10+J26+0.1</f>
        <v>23944.799999999996</v>
      </c>
      <c r="K32" s="13" t="s">
        <v>30</v>
      </c>
      <c r="L32" s="13"/>
    </row>
    <row r="33" spans="1:12" s="12" customFormat="1" x14ac:dyDescent="0.25">
      <c r="A33" s="13"/>
      <c r="B33" s="13"/>
      <c r="C33" s="22">
        <f>C11</f>
        <v>1389.3</v>
      </c>
      <c r="D33" s="22">
        <f t="shared" ref="D33:J33" si="13">D11</f>
        <v>1661.1</v>
      </c>
      <c r="E33" s="22">
        <f t="shared" si="13"/>
        <v>1800.4</v>
      </c>
      <c r="F33" s="22">
        <f t="shared" si="13"/>
        <v>1862.4</v>
      </c>
      <c r="G33" s="22">
        <f t="shared" si="13"/>
        <v>0</v>
      </c>
      <c r="H33" s="22">
        <f t="shared" si="13"/>
        <v>0</v>
      </c>
      <c r="I33" s="22">
        <f t="shared" si="13"/>
        <v>0</v>
      </c>
      <c r="J33" s="22">
        <f t="shared" si="13"/>
        <v>6713.1999999999989</v>
      </c>
      <c r="K33" s="13" t="s">
        <v>31</v>
      </c>
      <c r="L33" s="13"/>
    </row>
  </sheetData>
  <mergeCells count="23">
    <mergeCell ref="A7:L7"/>
    <mergeCell ref="A3:L3"/>
    <mergeCell ref="C5:J5"/>
    <mergeCell ref="B5:B6"/>
    <mergeCell ref="A5:A6"/>
    <mergeCell ref="K5:K6"/>
    <mergeCell ref="L5:L6"/>
    <mergeCell ref="K1:L1"/>
    <mergeCell ref="A25:A27"/>
    <mergeCell ref="B25:B26"/>
    <mergeCell ref="L25:L26"/>
    <mergeCell ref="A28:A29"/>
    <mergeCell ref="A15:A16"/>
    <mergeCell ref="A17:A18"/>
    <mergeCell ref="A19:A20"/>
    <mergeCell ref="A21:A22"/>
    <mergeCell ref="A23:A24"/>
    <mergeCell ref="A8:L8"/>
    <mergeCell ref="A9:A12"/>
    <mergeCell ref="L9:L12"/>
    <mergeCell ref="B9:B11"/>
    <mergeCell ref="A13:A14"/>
    <mergeCell ref="K2:L2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9" customWidth="1"/>
    <col min="9" max="9" width="14.42578125" style="16" customWidth="1"/>
    <col min="10" max="10" width="14.42578125" style="9" customWidth="1"/>
    <col min="11" max="16384" width="9.140625" style="1"/>
  </cols>
  <sheetData>
    <row r="1" spans="1:12" ht="119.25" customHeight="1" x14ac:dyDescent="0.25">
      <c r="E1" s="45" t="s">
        <v>25</v>
      </c>
      <c r="F1" s="45"/>
      <c r="G1" s="45"/>
      <c r="H1" s="45"/>
      <c r="I1" s="45"/>
      <c r="J1" s="45"/>
      <c r="K1" s="9"/>
    </row>
    <row r="2" spans="1:12" ht="37.5" customHeight="1" x14ac:dyDescent="0.25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</row>
    <row r="3" spans="1:12" ht="31.5" customHeight="1" x14ac:dyDescent="0.25">
      <c r="A3" s="46" t="s">
        <v>0</v>
      </c>
      <c r="B3" s="46" t="s">
        <v>4</v>
      </c>
      <c r="C3" s="46" t="s">
        <v>5</v>
      </c>
      <c r="D3" s="46" t="s">
        <v>6</v>
      </c>
      <c r="E3" s="46"/>
      <c r="F3" s="46"/>
      <c r="G3" s="46"/>
      <c r="H3" s="46"/>
      <c r="I3" s="46"/>
      <c r="J3" s="46"/>
    </row>
    <row r="4" spans="1:12" x14ac:dyDescent="0.25">
      <c r="A4" s="46"/>
      <c r="B4" s="46"/>
      <c r="C4" s="46"/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24</v>
      </c>
      <c r="K4" s="2"/>
      <c r="L4" s="2"/>
    </row>
    <row r="5" spans="1:12" ht="61.5" customHeight="1" x14ac:dyDescent="0.25">
      <c r="A5" s="44" t="s">
        <v>11</v>
      </c>
      <c r="B5" s="44"/>
      <c r="C5" s="44"/>
      <c r="D5" s="44"/>
      <c r="E5" s="44"/>
      <c r="F5" s="44"/>
      <c r="G5" s="44"/>
      <c r="H5" s="44"/>
      <c r="I5" s="44"/>
      <c r="J5" s="44"/>
      <c r="K5" s="3"/>
      <c r="L5" s="3"/>
    </row>
    <row r="6" spans="1:12" s="4" customFormat="1" ht="54" customHeight="1" x14ac:dyDescent="0.25">
      <c r="A6" s="44" t="s">
        <v>12</v>
      </c>
      <c r="B6" s="44"/>
      <c r="C6" s="44"/>
      <c r="D6" s="44"/>
      <c r="E6" s="44"/>
      <c r="F6" s="44"/>
      <c r="G6" s="44"/>
      <c r="H6" s="44"/>
      <c r="I6" s="44"/>
      <c r="J6" s="44"/>
      <c r="K6" s="3"/>
      <c r="L6" s="3"/>
    </row>
    <row r="7" spans="1:12" s="4" customFormat="1" ht="61.5" customHeight="1" x14ac:dyDescent="0.25">
      <c r="A7" s="8">
        <v>1</v>
      </c>
      <c r="B7" s="8" t="s">
        <v>15</v>
      </c>
      <c r="C7" s="8" t="s">
        <v>17</v>
      </c>
      <c r="D7" s="8">
        <v>205</v>
      </c>
      <c r="E7" s="8">
        <v>205</v>
      </c>
      <c r="F7" s="8">
        <v>205</v>
      </c>
      <c r="G7" s="8">
        <v>205</v>
      </c>
      <c r="H7" s="8">
        <v>205</v>
      </c>
      <c r="I7" s="15">
        <v>205</v>
      </c>
      <c r="J7" s="8">
        <v>205</v>
      </c>
      <c r="K7" s="3"/>
      <c r="L7" s="3"/>
    </row>
    <row r="8" spans="1:12" s="4" customFormat="1" ht="131.25" customHeight="1" x14ac:dyDescent="0.25">
      <c r="A8" s="8">
        <v>2</v>
      </c>
      <c r="B8" s="8" t="s">
        <v>16</v>
      </c>
      <c r="C8" s="8" t="s">
        <v>17</v>
      </c>
      <c r="D8" s="8">
        <v>38</v>
      </c>
      <c r="E8" s="8">
        <v>38</v>
      </c>
      <c r="F8" s="8">
        <v>38</v>
      </c>
      <c r="G8" s="8">
        <v>38</v>
      </c>
      <c r="H8" s="8">
        <v>38</v>
      </c>
      <c r="I8" s="15">
        <v>38</v>
      </c>
      <c r="J8" s="8">
        <v>38</v>
      </c>
      <c r="K8" s="3"/>
      <c r="L8" s="3"/>
    </row>
    <row r="9" spans="1:12" ht="44.25" customHeight="1" x14ac:dyDescent="0.25">
      <c r="A9" s="44" t="s">
        <v>13</v>
      </c>
      <c r="B9" s="44"/>
      <c r="C9" s="44"/>
      <c r="D9" s="44"/>
      <c r="E9" s="44"/>
      <c r="F9" s="44"/>
      <c r="G9" s="44"/>
      <c r="H9" s="44"/>
      <c r="I9" s="44"/>
      <c r="J9" s="44"/>
      <c r="K9" s="3"/>
      <c r="L9" s="3"/>
    </row>
    <row r="10" spans="1:12" ht="75.75" customHeight="1" x14ac:dyDescent="0.25">
      <c r="A10" s="8">
        <v>3</v>
      </c>
      <c r="B10" s="8" t="s">
        <v>8</v>
      </c>
      <c r="C10" s="8" t="s">
        <v>7</v>
      </c>
      <c r="D10" s="8">
        <v>100</v>
      </c>
      <c r="E10" s="8">
        <v>100</v>
      </c>
      <c r="F10" s="8">
        <v>100</v>
      </c>
      <c r="G10" s="8">
        <v>100</v>
      </c>
      <c r="H10" s="8">
        <v>100</v>
      </c>
      <c r="I10" s="15">
        <v>100</v>
      </c>
      <c r="J10" s="8">
        <v>100</v>
      </c>
      <c r="K10" s="2"/>
      <c r="L10" s="2"/>
    </row>
    <row r="11" spans="1:12" ht="41.25" customHeight="1" x14ac:dyDescent="0.25">
      <c r="A11" s="44" t="s">
        <v>14</v>
      </c>
      <c r="B11" s="44"/>
      <c r="C11" s="44"/>
      <c r="D11" s="44"/>
      <c r="E11" s="44"/>
      <c r="F11" s="44"/>
      <c r="G11" s="44"/>
      <c r="H11" s="44"/>
      <c r="I11" s="44"/>
      <c r="J11" s="44"/>
      <c r="K11" s="2"/>
      <c r="L11" s="2"/>
    </row>
    <row r="12" spans="1:12" ht="103.5" customHeight="1" x14ac:dyDescent="0.25">
      <c r="A12" s="10">
        <v>4</v>
      </c>
      <c r="B12" s="10" t="s">
        <v>10</v>
      </c>
      <c r="C12" s="10" t="s">
        <v>7</v>
      </c>
      <c r="D12" s="10">
        <v>100</v>
      </c>
      <c r="E12" s="10">
        <v>100</v>
      </c>
      <c r="F12" s="10">
        <v>100</v>
      </c>
      <c r="G12" s="10">
        <v>100</v>
      </c>
      <c r="H12" s="10">
        <v>100</v>
      </c>
      <c r="I12" s="17">
        <v>100</v>
      </c>
      <c r="J12" s="10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H28" sqref="H28"/>
    </sheetView>
  </sheetViews>
  <sheetFormatPr defaultRowHeight="15" x14ac:dyDescent="0.25"/>
  <cols>
    <col min="3" max="3" width="10.5703125" bestFit="1" customWidth="1"/>
  </cols>
  <sheetData>
    <row r="9" spans="3:3" x14ac:dyDescent="0.25">
      <c r="C9" s="11"/>
    </row>
    <row r="10" spans="3:3" x14ac:dyDescent="0.25">
      <c r="C10" s="11"/>
    </row>
    <row r="11" spans="3:3" x14ac:dyDescent="0.25">
      <c r="C11" s="11"/>
    </row>
    <row r="12" spans="3:3" x14ac:dyDescent="0.25">
      <c r="C12" s="11"/>
    </row>
    <row r="13" spans="3:3" x14ac:dyDescent="0.25">
      <c r="C13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2025-02-13T12:44:59Z</dcterms:modified>
</cp:coreProperties>
</file>